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6"/>
  </bookViews>
  <sheets>
    <sheet name="Череп.5" sheetId="1" r:id="rId1"/>
  </sheets>
  <externalReferences>
    <externalReference r:id="rId2"/>
  </externalReferences>
  <definedNames>
    <definedName name="Z_6E36EA37_049E_4FAE_B719_2847CD16F858_.wvu.Cols" localSheetId="0" hidden="1">Череп.5!$F:$H,Череп.5!$L:$O</definedName>
    <definedName name="Z_6E36EA37_049E_4FAE_B719_2847CD16F858_.wvu.Rows" localSheetId="0" hidden="1">Череп.5!$42:$45</definedName>
    <definedName name="Z_73C0D023_21BD_4441_8EFA_957546C15799_.wvu.Cols" localSheetId="0" hidden="1">Череп.5!$F:$H,Череп.5!$L:$O</definedName>
    <definedName name="Z_73C0D023_21BD_4441_8EFA_957546C15799_.wvu.Rows" localSheetId="0" hidden="1">Череп.5!$42:$45</definedName>
  </definedNames>
  <calcPr calcId="125725"/>
</workbook>
</file>

<file path=xl/calcChain.xml><?xml version="1.0" encoding="utf-8"?>
<calcChain xmlns="http://schemas.openxmlformats.org/spreadsheetml/2006/main">
  <c r="I37" i="1"/>
  <c r="I55"/>
  <c r="I56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E3"/>
  <c r="L50" l="1"/>
  <c r="L54" s="1"/>
  <c r="L57" s="1"/>
  <c r="N50"/>
  <c r="N54" s="1"/>
  <c r="N57" s="1"/>
  <c r="F26"/>
  <c r="F50" s="1"/>
  <c r="I32"/>
  <c r="O39"/>
  <c r="G42"/>
  <c r="H42" s="1"/>
  <c r="G33"/>
  <c r="H33" s="1"/>
  <c r="F54"/>
  <c r="F57" s="1"/>
  <c r="G44"/>
  <c r="H44" s="1"/>
  <c r="G49"/>
  <c r="H49" s="1"/>
  <c r="O50"/>
  <c r="O54" s="1"/>
  <c r="O57" s="1"/>
  <c r="I25"/>
  <c r="I39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<sst xmlns="http://schemas.openxmlformats.org/spreadsheetml/2006/main" count="65" uniqueCount="54">
  <si>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ул.Череповецкая,5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</si>
  <si>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</si>
  <si>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</si>
  <si>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</si>
  <si>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</si>
  <si>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</si>
  <si>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</si>
  <si>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</si>
  <si>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</si>
  <si>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</si>
  <si>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</si>
  <si>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</si>
  <si>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</si>
  <si>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</si>
  <si>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</si>
  <si>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</si>
  <si>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</si>
  <si>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</si>
  <si>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</si>
  <si>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</si>
  <si>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</si>
  <si>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</si>
  <si>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</si>
  <si>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</si>
  <si>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</si>
  <si>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</si>
  <si>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</si>
  <si>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</si>
  <si>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</si>
  <si>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</si>
  <si>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</si>
  <si>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</si>
  <si>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</si>
  <si>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</si>
  <si>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</si>
  <si>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</si>
  <si>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</si>
  <si>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</si>
  <si>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</si>
  <si>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</si>
  <si>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</si>
  <si>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</si>
  <si>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</si>
  <si>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</si>
  <si>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</si>
  <si>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</si>
  <si>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</si>
  <si>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</si>
  <si>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</si>
  <si>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</si>
  <si>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</si>
  <si>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за 2013 год</t>
  </si>
  <si>
    <t>Задолженность на 01.01.2013 г.</t>
  </si>
  <si>
    <t>Исполнитель:ПЭО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</si>
</sst>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4" fillId="0" borderId="4" xfId="0" applyFont="1" applyBorder="1"/>
    <xf numFmtId="0" fontId="7" fillId="0" borderId="4" xfId="0" applyFont="1" applyBorder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4" fillId="0" borderId="0" xfId="0" applyFont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1" workbookViewId="0">
      <selection activeCell="A59" sqref="A59:C59"/>
    </sheetView>
  </sheetViews>
  <sheetFormatPr defaultColWidth="9.109375" defaultRowHeight="13.2"/>
  <cols>
    <col min="1" max="3" width="9.109375" style="1"/>
    <col min="4" max="4" width="26.88671875" style="1" customWidth="1"/>
    <col min="5" max="5" width="14.109375" style="1" customWidth="1"/>
    <col min="6" max="8" width="11.44140625" style="1" hidden="1" customWidth="1"/>
    <col min="9" max="9" width="14" style="1" customWidth="1"/>
    <col min="10" max="10" width="16.109375" style="1" customWidth="1"/>
    <col min="11" max="11" width="3.5546875" style="1" customWidth="1"/>
    <col min="12" max="15" width="10.44140625" style="1" hidden="1" customWidth="1"/>
    <col min="16" max="16384" width="9.109375" style="1"/>
  </cols>
  <sheetData>
    <row r="1" spans="1:10" ht="17.25" customHeight="1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8.7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8734.2999999999993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7735.2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999.1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99999999999999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2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6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2" customHeight="1">
      <c r="A10" s="70" t="s">
        <v>13</v>
      </c>
      <c r="B10" s="71"/>
      <c r="C10" s="71"/>
      <c r="D10" s="72"/>
      <c r="E10" s="25">
        <v>2121279.7200000002</v>
      </c>
      <c r="F10" s="25"/>
      <c r="G10" s="23"/>
      <c r="H10" s="23"/>
      <c r="I10" s="25">
        <v>2065962.09</v>
      </c>
      <c r="J10" s="26">
        <v>507709.93</v>
      </c>
    </row>
    <row r="11" spans="1:10" ht="14.4" customHeight="1">
      <c r="A11" s="70" t="s">
        <v>14</v>
      </c>
      <c r="B11" s="71"/>
      <c r="C11" s="71"/>
      <c r="D11" s="72"/>
      <c r="E11" s="25">
        <v>533136.43999999994</v>
      </c>
      <c r="F11" s="25"/>
      <c r="G11" s="23"/>
      <c r="H11" s="23"/>
      <c r="I11" s="25">
        <v>521385.08</v>
      </c>
      <c r="J11" s="26">
        <v>153962.48000000001</v>
      </c>
    </row>
    <row r="12" spans="1:10" ht="13.95" customHeight="1">
      <c r="A12" s="70" t="s">
        <v>15</v>
      </c>
      <c r="B12" s="71"/>
      <c r="C12" s="71"/>
      <c r="D12" s="72"/>
      <c r="E12" s="25">
        <v>319514.06</v>
      </c>
      <c r="F12" s="25"/>
      <c r="G12" s="23"/>
      <c r="H12" s="23"/>
      <c r="I12" s="25">
        <v>316061.36</v>
      </c>
      <c r="J12" s="26">
        <v>97025.19</v>
      </c>
    </row>
    <row r="13" spans="1:10" ht="15.75" customHeight="1">
      <c r="A13" s="70" t="s">
        <v>16</v>
      </c>
      <c r="B13" s="71"/>
      <c r="C13" s="71"/>
      <c r="D13" s="72"/>
      <c r="E13" s="25">
        <v>276994.27</v>
      </c>
      <c r="F13" s="25"/>
      <c r="G13" s="23"/>
      <c r="H13" s="23"/>
      <c r="I13" s="25">
        <v>272362.09000000003</v>
      </c>
      <c r="J13" s="26">
        <v>81995.679999999993</v>
      </c>
    </row>
    <row r="14" spans="1:10" ht="14.4" customHeight="1">
      <c r="A14" s="63" t="s">
        <v>17</v>
      </c>
      <c r="B14" s="63"/>
      <c r="C14" s="63"/>
      <c r="D14" s="63"/>
      <c r="E14" s="25">
        <v>966386.33</v>
      </c>
      <c r="F14" s="25"/>
      <c r="G14" s="23"/>
      <c r="H14" s="23"/>
      <c r="I14" s="25">
        <v>1030795.47</v>
      </c>
      <c r="J14" s="26">
        <v>254271.29</v>
      </c>
    </row>
    <row r="15" spans="1:10" ht="15.6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4.25" customHeight="1">
      <c r="A16" s="76" t="s">
        <v>19</v>
      </c>
      <c r="B16" s="77"/>
      <c r="C16" s="77"/>
      <c r="D16" s="78"/>
      <c r="E16" s="55">
        <v>1389434.1</v>
      </c>
      <c r="F16" s="54"/>
      <c r="G16" s="54"/>
      <c r="H16" s="54"/>
      <c r="I16" s="55">
        <v>1363450.09</v>
      </c>
      <c r="J16" s="26">
        <v>341480.2</v>
      </c>
    </row>
    <row r="17" spans="1:15" ht="15.6">
      <c r="A17" s="63" t="s">
        <v>20</v>
      </c>
      <c r="B17" s="63"/>
      <c r="C17" s="63"/>
      <c r="D17" s="63"/>
      <c r="E17" s="25">
        <v>63075.040000000001</v>
      </c>
      <c r="F17" s="25"/>
      <c r="G17" s="23"/>
      <c r="H17" s="23"/>
      <c r="I17" s="25">
        <v>64551.08</v>
      </c>
      <c r="J17" s="26">
        <v>13840.49</v>
      </c>
      <c r="M17" s="27"/>
    </row>
    <row r="18" spans="1:15" ht="15.6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6">
      <c r="A19" s="63" t="s">
        <v>22</v>
      </c>
      <c r="B19" s="63"/>
      <c r="C19" s="63"/>
      <c r="D19" s="63"/>
      <c r="E19" s="25">
        <v>125194.16</v>
      </c>
      <c r="F19" s="25"/>
      <c r="G19" s="23"/>
      <c r="H19" s="23"/>
      <c r="I19" s="25">
        <v>128136.81</v>
      </c>
      <c r="J19" s="26">
        <v>60824.45</v>
      </c>
    </row>
    <row r="20" spans="1:15" ht="15.6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6">
      <c r="A21" s="63" t="s">
        <v>24</v>
      </c>
      <c r="B21" s="63"/>
      <c r="C21" s="63"/>
      <c r="D21" s="63"/>
      <c r="E21" s="25"/>
      <c r="F21" s="25"/>
      <c r="G21" s="23"/>
      <c r="H21" s="23"/>
      <c r="I21" s="25"/>
      <c r="J21" s="26"/>
      <c r="M21" s="27"/>
    </row>
    <row r="22" spans="1:15" ht="8.4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6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6">
      <c r="A24" s="83" t="s">
        <v>52</v>
      </c>
      <c r="B24" s="83"/>
      <c r="C24" s="83"/>
      <c r="D24" s="83"/>
      <c r="E24" s="83"/>
      <c r="F24" s="34"/>
      <c r="G24" s="35">
        <f>'[1]УК ВР 2011 ГОД  (2)'!AC40</f>
        <v>1279.67</v>
      </c>
      <c r="H24" s="36"/>
      <c r="I24" s="25">
        <v>-187758.99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8"/>
      <c r="G25" s="38"/>
      <c r="H25" s="38"/>
      <c r="I25" s="92">
        <f>SUM(I27:I31)</f>
        <v>388952.2</v>
      </c>
      <c r="L25" s="90">
        <f>SUM(L27:L31)</f>
        <v>308307.76</v>
      </c>
      <c r="M25" s="90">
        <f t="shared" ref="M25:O25" si="0">SUM(M27:M31)</f>
        <v>363803.1568</v>
      </c>
      <c r="N25" s="90">
        <f t="shared" si="0"/>
        <v>0</v>
      </c>
      <c r="O25" s="90">
        <f t="shared" si="0"/>
        <v>0</v>
      </c>
    </row>
    <row r="26" spans="1:15" ht="30.75" customHeight="1">
      <c r="A26" s="87"/>
      <c r="B26" s="88"/>
      <c r="C26" s="88"/>
      <c r="D26" s="88"/>
      <c r="E26" s="89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3"/>
      <c r="L26" s="91"/>
      <c r="M26" s="91"/>
      <c r="N26" s="91"/>
      <c r="O26" s="91"/>
    </row>
    <row r="27" spans="1:15" ht="15.6">
      <c r="A27" s="79" t="s">
        <v>31</v>
      </c>
      <c r="B27" s="80"/>
      <c r="C27" s="80"/>
      <c r="D27" s="80"/>
      <c r="E27" s="8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23877.5</v>
      </c>
      <c r="L27" s="42">
        <v>15482.33</v>
      </c>
      <c r="M27" s="42">
        <f t="shared" ref="M27:M31" si="3">L27*118%</f>
        <v>18269.149399999998</v>
      </c>
      <c r="N27" s="42"/>
      <c r="O27" s="42">
        <f>N27*$O$23</f>
        <v>0</v>
      </c>
    </row>
    <row r="28" spans="1:15" ht="15.6">
      <c r="A28" s="79" t="s">
        <v>32</v>
      </c>
      <c r="B28" s="80"/>
      <c r="C28" s="80"/>
      <c r="D28" s="80"/>
      <c r="E28" s="8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7073.62</v>
      </c>
      <c r="L28" s="42">
        <v>4666.78</v>
      </c>
      <c r="M28" s="42">
        <f t="shared" si="3"/>
        <v>5506.8003999999992</v>
      </c>
      <c r="N28" s="42"/>
      <c r="O28" s="42">
        <f t="shared" ref="O28:O31" si="5">N28*$O$23</f>
        <v>0</v>
      </c>
    </row>
    <row r="29" spans="1:15" ht="15.6">
      <c r="A29" s="79" t="s">
        <v>33</v>
      </c>
      <c r="B29" s="80"/>
      <c r="C29" s="80"/>
      <c r="D29" s="80"/>
      <c r="E29" s="81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43983.1</v>
      </c>
      <c r="L29" s="42">
        <v>15137.63</v>
      </c>
      <c r="M29" s="42">
        <f t="shared" si="3"/>
        <v>17862.403399999999</v>
      </c>
      <c r="N29" s="42"/>
      <c r="O29" s="42">
        <f t="shared" si="5"/>
        <v>0</v>
      </c>
    </row>
    <row r="30" spans="1:15" ht="15.6">
      <c r="A30" s="79" t="s">
        <v>34</v>
      </c>
      <c r="B30" s="80"/>
      <c r="C30" s="80"/>
      <c r="D30" s="80"/>
      <c r="E30" s="81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164834.79</v>
      </c>
      <c r="L30" s="42">
        <v>179647.62</v>
      </c>
      <c r="M30" s="42">
        <f t="shared" si="3"/>
        <v>211984.19159999999</v>
      </c>
      <c r="N30" s="42"/>
      <c r="O30" s="42">
        <f t="shared" si="5"/>
        <v>0</v>
      </c>
    </row>
    <row r="31" spans="1:15" ht="40.5" customHeight="1">
      <c r="A31" s="95" t="s">
        <v>35</v>
      </c>
      <c r="B31" s="96"/>
      <c r="C31" s="96"/>
      <c r="D31" s="96"/>
      <c r="E31" s="9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149183.19</v>
      </c>
      <c r="L31" s="42">
        <v>93373.4</v>
      </c>
      <c r="M31" s="42">
        <f t="shared" si="3"/>
        <v>110180.61199999999</v>
      </c>
      <c r="N31" s="42"/>
      <c r="O31" s="42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2">
        <f>SUM(I34:I38)</f>
        <v>496905.82999999996</v>
      </c>
      <c r="L32" s="90">
        <f>SUM(L34:L38)</f>
        <v>128312.13</v>
      </c>
      <c r="M32" s="90">
        <f t="shared" ref="M32:O32" si="6">SUM(M34:M38)</f>
        <v>151408.31339999998</v>
      </c>
      <c r="N32" s="90">
        <f t="shared" si="6"/>
        <v>114073.15</v>
      </c>
      <c r="O32" s="90">
        <f t="shared" si="6"/>
        <v>114800.93669700003</v>
      </c>
    </row>
    <row r="33" spans="1:15" ht="36" customHeight="1">
      <c r="A33" s="87"/>
      <c r="B33" s="88"/>
      <c r="C33" s="88"/>
      <c r="D33" s="88"/>
      <c r="E33" s="89"/>
      <c r="F33" s="99"/>
      <c r="G33" s="40">
        <f t="shared" si="2"/>
        <v>0</v>
      </c>
      <c r="H33" s="40">
        <f t="shared" si="4"/>
        <v>0</v>
      </c>
      <c r="I33" s="93"/>
      <c r="L33" s="91"/>
      <c r="M33" s="91"/>
      <c r="N33" s="91"/>
      <c r="O33" s="91"/>
    </row>
    <row r="34" spans="1:15" ht="15.6">
      <c r="A34" s="94" t="s">
        <v>31</v>
      </c>
      <c r="B34" s="94"/>
      <c r="C34" s="94"/>
      <c r="D34" s="94"/>
      <c r="E34" s="94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137137.49</v>
      </c>
      <c r="L34" s="42">
        <v>42747.99</v>
      </c>
      <c r="M34" s="42">
        <f t="shared" ref="M34:M38" si="7">L34*118%</f>
        <v>50442.628199999992</v>
      </c>
      <c r="N34" s="42">
        <v>73371.41</v>
      </c>
      <c r="O34" s="42">
        <f t="shared" ref="O34:O38" si="8">N34*$O$23</f>
        <v>73839.519595800011</v>
      </c>
    </row>
    <row r="35" spans="1:15" ht="15.6">
      <c r="A35" s="94" t="s">
        <v>32</v>
      </c>
      <c r="B35" s="94"/>
      <c r="C35" s="94"/>
      <c r="D35" s="94"/>
      <c r="E35" s="94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33757.39</v>
      </c>
      <c r="L35" s="42">
        <v>12870.26</v>
      </c>
      <c r="M35" s="42">
        <f t="shared" si="7"/>
        <v>15186.906799999999</v>
      </c>
      <c r="N35" s="42">
        <v>14853.42</v>
      </c>
      <c r="O35" s="42">
        <f t="shared" si="8"/>
        <v>14948.184819600001</v>
      </c>
    </row>
    <row r="36" spans="1:15" ht="15.6">
      <c r="A36" s="94" t="s">
        <v>33</v>
      </c>
      <c r="B36" s="94"/>
      <c r="C36" s="94"/>
      <c r="D36" s="94"/>
      <c r="E36" s="94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16920.63</v>
      </c>
      <c r="L36" s="42">
        <v>1825.15</v>
      </c>
      <c r="M36" s="42">
        <f t="shared" si="7"/>
        <v>2153.6770000000001</v>
      </c>
      <c r="N36" s="42">
        <v>13475.98</v>
      </c>
      <c r="O36" s="42">
        <f>N36*$O$23</f>
        <v>13561.956752399999</v>
      </c>
    </row>
    <row r="37" spans="1:15" ht="15.6">
      <c r="A37" s="94" t="s">
        <v>34</v>
      </c>
      <c r="B37" s="94"/>
      <c r="C37" s="94"/>
      <c r="D37" s="94"/>
      <c r="E37" s="94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131226.9+1133.83</f>
        <v>132360.72999999998</v>
      </c>
      <c r="L37" s="42">
        <v>24610.04</v>
      </c>
      <c r="M37" s="42">
        <f t="shared" si="7"/>
        <v>29039.8472</v>
      </c>
      <c r="N37" s="43">
        <v>0</v>
      </c>
      <c r="O37" s="42">
        <f t="shared" si="8"/>
        <v>0</v>
      </c>
    </row>
    <row r="38" spans="1:15" ht="44.25" customHeight="1">
      <c r="A38" s="95" t="s">
        <v>37</v>
      </c>
      <c r="B38" s="100"/>
      <c r="C38" s="100"/>
      <c r="D38" s="100"/>
      <c r="E38" s="101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176729.59</v>
      </c>
      <c r="L38" s="42">
        <v>46258.69</v>
      </c>
      <c r="M38" s="42">
        <f t="shared" si="7"/>
        <v>54585.254200000003</v>
      </c>
      <c r="N38" s="42">
        <v>12372.34</v>
      </c>
      <c r="O38" s="42">
        <f t="shared" si="8"/>
        <v>12451.2755292</v>
      </c>
    </row>
    <row r="39" spans="1:15" ht="15.6" customHeight="1">
      <c r="A39" s="102" t="s">
        <v>38</v>
      </c>
      <c r="B39" s="103"/>
      <c r="C39" s="103"/>
      <c r="D39" s="103"/>
      <c r="E39" s="104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402119.06</v>
      </c>
      <c r="L39" s="46">
        <f>SUM(L40:L48)</f>
        <v>7260.92</v>
      </c>
      <c r="M39" s="46">
        <f t="shared" ref="M39:O39" si="10">SUM(M40:M48)</f>
        <v>8567.8855999999996</v>
      </c>
      <c r="N39" s="46">
        <f t="shared" si="10"/>
        <v>367133.99</v>
      </c>
      <c r="O39" s="46">
        <f t="shared" si="10"/>
        <v>369476.30485620006</v>
      </c>
    </row>
    <row r="40" spans="1:15" ht="15.6">
      <c r="A40" s="105" t="s">
        <v>39</v>
      </c>
      <c r="B40" s="106"/>
      <c r="C40" s="106"/>
      <c r="D40" s="106"/>
      <c r="E40" s="107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287924.77</v>
      </c>
      <c r="L40" s="42">
        <v>843.81</v>
      </c>
      <c r="M40" s="42">
        <f t="shared" ref="M40:M48" si="11">L40*118%</f>
        <v>995.69579999999985</v>
      </c>
      <c r="N40" s="42">
        <v>271473.13</v>
      </c>
      <c r="O40" s="42">
        <f t="shared" ref="O40:O47" si="12">N40*$O$23</f>
        <v>273205.1285694</v>
      </c>
    </row>
    <row r="41" spans="1:15" ht="15.6">
      <c r="A41" s="79" t="s">
        <v>32</v>
      </c>
      <c r="B41" s="80"/>
      <c r="C41" s="80"/>
      <c r="D41" s="80"/>
      <c r="E41" s="80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57905.57</v>
      </c>
      <c r="L41" s="42">
        <v>249.42</v>
      </c>
      <c r="M41" s="42">
        <f t="shared" si="11"/>
        <v>294.31559999999996</v>
      </c>
      <c r="N41" s="42">
        <v>54720.23</v>
      </c>
      <c r="O41" s="42">
        <f t="shared" si="12"/>
        <v>55069.345067400005</v>
      </c>
    </row>
    <row r="42" spans="1:15" ht="15.6" hidden="1" customHeight="1">
      <c r="A42" s="94" t="s">
        <v>40</v>
      </c>
      <c r="B42" s="94"/>
      <c r="C42" s="94"/>
      <c r="D42" s="94"/>
      <c r="E42" s="79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9" t="s">
        <v>32</v>
      </c>
      <c r="B43" s="80"/>
      <c r="C43" s="80"/>
      <c r="D43" s="80"/>
      <c r="E43" s="80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4" t="s">
        <v>41</v>
      </c>
      <c r="B44" s="94"/>
      <c r="C44" s="94"/>
      <c r="D44" s="94"/>
      <c r="E44" s="79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9" t="s">
        <v>32</v>
      </c>
      <c r="B45" s="80"/>
      <c r="C45" s="80"/>
      <c r="D45" s="80"/>
      <c r="E45" s="80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6">
      <c r="A46" s="94" t="s">
        <v>33</v>
      </c>
      <c r="B46" s="94"/>
      <c r="C46" s="94"/>
      <c r="D46" s="94"/>
      <c r="E46" s="79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2216.04</v>
      </c>
      <c r="L46" s="42">
        <v>102.17</v>
      </c>
      <c r="M46" s="42">
        <f t="shared" si="11"/>
        <v>120.56059999999999</v>
      </c>
      <c r="N46" s="42">
        <v>1416.3</v>
      </c>
      <c r="O46" s="42">
        <f>N46*$O$23</f>
        <v>1425.335994</v>
      </c>
    </row>
    <row r="47" spans="1:15" ht="15.6">
      <c r="A47" s="79" t="s">
        <v>34</v>
      </c>
      <c r="B47" s="80"/>
      <c r="C47" s="80"/>
      <c r="D47" s="80"/>
      <c r="E47" s="80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5172.87</v>
      </c>
      <c r="L47" s="42">
        <v>1287.5899999999999</v>
      </c>
      <c r="M47" s="42">
        <f t="shared" si="11"/>
        <v>1519.3561999999997</v>
      </c>
      <c r="N47" s="43">
        <v>0</v>
      </c>
      <c r="O47" s="42">
        <f t="shared" si="12"/>
        <v>0</v>
      </c>
    </row>
    <row r="48" spans="1:15" ht="40.5" customHeight="1">
      <c r="A48" s="95" t="s">
        <v>37</v>
      </c>
      <c r="B48" s="100"/>
      <c r="C48" s="100"/>
      <c r="D48" s="100"/>
      <c r="E48" s="101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48899.81</v>
      </c>
      <c r="L48" s="42">
        <v>4777.93</v>
      </c>
      <c r="M48" s="42">
        <f t="shared" si="11"/>
        <v>5637.9574000000002</v>
      </c>
      <c r="N48" s="42">
        <v>39524.33</v>
      </c>
      <c r="O48" s="42">
        <f>N48*$O$23</f>
        <v>39776.495225400002</v>
      </c>
    </row>
    <row r="49" spans="1:15" ht="15.6" customHeight="1">
      <c r="A49" s="102" t="s">
        <v>42</v>
      </c>
      <c r="B49" s="80"/>
      <c r="C49" s="80"/>
      <c r="D49" s="80"/>
      <c r="E49" s="81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763.95</v>
      </c>
      <c r="L49" s="42">
        <v>680.44</v>
      </c>
      <c r="M49" s="42">
        <f>L49*118%</f>
        <v>802.91920000000005</v>
      </c>
      <c r="N49" s="42">
        <v>1002.98</v>
      </c>
      <c r="O49" s="42">
        <f>N49*$O$23-0.11</f>
        <v>1009.2690124000001</v>
      </c>
    </row>
    <row r="50" spans="1:15" ht="15.6">
      <c r="A50" s="109" t="s">
        <v>43</v>
      </c>
      <c r="B50" s="110"/>
      <c r="C50" s="110"/>
      <c r="D50" s="110"/>
      <c r="E50" s="11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1288741.04</v>
      </c>
      <c r="L50" s="47">
        <f>L25+L32+L39+L49</f>
        <v>444561.25</v>
      </c>
      <c r="M50" s="47">
        <f t="shared" ref="M50:O50" si="13">M25+M32+M39+M49</f>
        <v>524582.27499999991</v>
      </c>
      <c r="N50" s="47">
        <f t="shared" si="13"/>
        <v>482210.12</v>
      </c>
      <c r="O50" s="47">
        <f t="shared" si="13"/>
        <v>485286.51056560007</v>
      </c>
    </row>
    <row r="51" spans="1:15" ht="15.6">
      <c r="A51" s="79" t="s">
        <v>44</v>
      </c>
      <c r="B51" s="80"/>
      <c r="C51" s="80"/>
      <c r="D51" s="80"/>
      <c r="E51" s="80"/>
      <c r="F51" s="44"/>
      <c r="G51" s="44"/>
      <c r="H51" s="44"/>
      <c r="I51" s="41">
        <v>178458.85</v>
      </c>
      <c r="L51" s="42"/>
      <c r="M51" s="42"/>
      <c r="N51" s="42"/>
      <c r="O51" s="42"/>
    </row>
    <row r="52" spans="1:15" ht="15.6">
      <c r="A52" s="79" t="s">
        <v>45</v>
      </c>
      <c r="B52" s="80"/>
      <c r="C52" s="80"/>
      <c r="D52" s="80"/>
      <c r="E52" s="80"/>
      <c r="F52" s="44"/>
      <c r="G52" s="44"/>
      <c r="H52" s="44"/>
      <c r="I52" s="41">
        <v>106026.39</v>
      </c>
      <c r="L52" s="42"/>
      <c r="M52" s="42"/>
      <c r="N52" s="42"/>
      <c r="O52" s="42"/>
    </row>
    <row r="53" spans="1:15" ht="21.75" customHeight="1">
      <c r="A53" s="105" t="s">
        <v>46</v>
      </c>
      <c r="B53" s="106"/>
      <c r="C53" s="106"/>
      <c r="D53" s="106"/>
      <c r="E53" s="107"/>
      <c r="F53" s="44"/>
      <c r="G53" s="44"/>
      <c r="H53" s="44"/>
      <c r="I53" s="41">
        <v>81862.240000000005</v>
      </c>
      <c r="L53" s="42"/>
      <c r="M53" s="42"/>
      <c r="N53" s="42"/>
      <c r="O53" s="42"/>
    </row>
    <row r="54" spans="1:15" ht="15.6">
      <c r="A54" s="108" t="s">
        <v>47</v>
      </c>
      <c r="B54" s="108"/>
      <c r="C54" s="108"/>
      <c r="D54" s="108"/>
      <c r="E54" s="108"/>
      <c r="F54" s="44">
        <f>F50+F51+F52</f>
        <v>520189.31000000006</v>
      </c>
      <c r="G54" s="44"/>
      <c r="H54" s="44"/>
      <c r="I54" s="45">
        <f>I50+I51+I52+I53</f>
        <v>1655088.52</v>
      </c>
      <c r="L54" s="47">
        <f t="shared" ref="L54:O54" si="14">L50</f>
        <v>444561.25</v>
      </c>
      <c r="M54" s="47">
        <f t="shared" si="14"/>
        <v>524582.27499999991</v>
      </c>
      <c r="N54" s="47">
        <f t="shared" si="14"/>
        <v>482210.12</v>
      </c>
      <c r="O54" s="47">
        <f t="shared" si="14"/>
        <v>485286.51056560007</v>
      </c>
    </row>
    <row r="55" spans="1:15" ht="15.6">
      <c r="A55" s="83" t="s">
        <v>48</v>
      </c>
      <c r="B55" s="83"/>
      <c r="C55" s="83"/>
      <c r="D55" s="83"/>
      <c r="E55" s="83"/>
      <c r="F55" s="48"/>
      <c r="G55" s="48"/>
      <c r="H55" s="48"/>
      <c r="I55" s="49">
        <f>E16</f>
        <v>1389434.1</v>
      </c>
      <c r="L55" s="42"/>
      <c r="M55" s="42"/>
      <c r="N55" s="42"/>
      <c r="O55" s="42"/>
    </row>
    <row r="56" spans="1:15" ht="15.6">
      <c r="A56" s="83" t="s">
        <v>49</v>
      </c>
      <c r="B56" s="83"/>
      <c r="C56" s="83"/>
      <c r="D56" s="83"/>
      <c r="E56" s="83"/>
      <c r="F56" s="48"/>
      <c r="G56" s="48"/>
      <c r="H56" s="48"/>
      <c r="I56" s="45">
        <f>I16</f>
        <v>1363450.09</v>
      </c>
      <c r="K56" s="50"/>
      <c r="L56" s="42"/>
      <c r="M56" s="42"/>
      <c r="N56" s="42"/>
      <c r="O56" s="42"/>
    </row>
    <row r="57" spans="1:15" ht="15.6">
      <c r="A57" s="108" t="s">
        <v>50</v>
      </c>
      <c r="B57" s="108"/>
      <c r="C57" s="108"/>
      <c r="D57" s="108"/>
      <c r="E57" s="108"/>
      <c r="F57" s="44">
        <f>F56-F54</f>
        <v>-520189.31000000006</v>
      </c>
      <c r="G57" s="44"/>
      <c r="H57" s="44"/>
      <c r="I57" s="45">
        <f>I24+I55-I54</f>
        <v>-453413.40999999992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A59" s="112" t="s">
        <v>53</v>
      </c>
      <c r="B59" s="112"/>
      <c r="C59" s="112"/>
      <c r="G59" s="50">
        <f>F50+G50</f>
        <v>521468.98000000004</v>
      </c>
      <c r="H59" s="50"/>
      <c r="I59" s="50"/>
    </row>
  </sheetData>
  <mergeCells count="64">
    <mergeCell ref="A59:C59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</cp:lastModifiedBy>
  <cp:lastPrinted>2014-06-02T12:29:54Z</cp:lastPrinted>
  <dcterms:created xsi:type="dcterms:W3CDTF">2013-05-24T08:49:04Z</dcterms:created>
  <dcterms:modified xsi:type="dcterms:W3CDTF">2014-06-02T12:30:13Z</dcterms:modified>
</cp:coreProperties>
</file>